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2\"/>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A4" i="15" l="1"/>
  <c r="B27" i="22" l="1"/>
  <c r="B26" i="22" l="1"/>
  <c r="B25" i="22"/>
  <c r="A15" i="14"/>
  <c r="A12" i="14"/>
  <c r="C40" i="7" l="1"/>
  <c r="A15" i="22"/>
  <c r="B21" i="22" s="1"/>
  <c r="A12" i="22"/>
  <c r="A9" i="22"/>
  <c r="A5" i="22"/>
  <c r="A15" i="5"/>
  <c r="A12" i="5"/>
  <c r="A9" i="5"/>
  <c r="A5" i="5"/>
  <c r="A14" i="15"/>
  <c r="A11" i="15"/>
  <c r="A8"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<sst xmlns="http://schemas.openxmlformats.org/spreadsheetml/2006/main" count="1009" uniqueCount="569">
  <si>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</si>
  <si>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</si>
  <si>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</si>
  <si>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</si>
  <si>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</si>
  <si>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</si>
  <si>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</si>
  <si>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</si>
  <si>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</si>
  <si>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</si>
  <si>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</si>
  <si>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</si>
  <si>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</si>
  <si>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</si>
  <si>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</si>
  <si>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</si>
  <si>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</si>
  <si>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</si>
  <si>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</si>
  <si>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</si>
  <si>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</si>
  <si>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</si>
  <si>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</si>
  <si>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</si>
  <si>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</si>
  <si>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</si>
  <si>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</si>
  <si>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</si>
  <si>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</si>
  <si>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</si>
  <si>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</si>
  <si>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</si>
  <si>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</si>
  <si>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</si>
  <si>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</si>
  <si>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</si>
  <si>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</si>
  <si>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</si>
  <si>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</si>
  <si>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</si>
  <si>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</si>
  <si>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</si>
  <si>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</si>
  <si>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</si>
  <si>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</si>
  <si>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</si>
  <si>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</si>
  <si>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</si>
  <si>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</si>
  <si>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</si>
  <si>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</si>
  <si>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</si>
  <si>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</si>
  <si>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</si>
  <si>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</si>
  <si>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</si>
  <si>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</si>
  <si>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</si>
  <si>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</si>
  <si>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</si>
  <si>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</si>
  <si>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</si>
  <si>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</si>
  <si>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</si>
  <si>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</si>
  <si>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</si>
  <si>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</si>
  <si>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</si>
  <si>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</si>
  <si>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</si>
  <si>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</si>
  <si>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</si>
  <si>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</si>
  <si>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</si>
  <si>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</si>
  <si>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</si>
  <si>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</si>
  <si>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</si>
  <si>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</si>
  <si>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</si>
  <si>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</si>
  <si>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</si>
  <si>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</si>
  <si>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</si>
  <si>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</si>
  <si>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</si>
  <si>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</si>
  <si>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</si>
  <si>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</si>
  <si>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</si>
  <si>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</si>
  <si>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</si>
  <si>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</si>
  <si>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</si>
  <si>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</si>
  <si>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</si>
  <si>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</si>
  <si>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</si>
  <si>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</si>
  <si>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</si>
  <si>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</si>
  <si>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</si>
  <si>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</si>
  <si>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</si>
  <si>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</si>
  <si>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</si>
  <si>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</si>
  <si>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</si>
  <si>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</si>
  <si>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</si>
  <si>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</si>
  <si>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</si>
  <si>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</si>
  <si>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</si>
  <si>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</si>
  <si>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</si>
  <si>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</si>
  <si>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</si>
  <si>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</si>
  <si>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</si>
  <si>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</si>
  <si>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</si>
  <si>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</si>
  <si>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</si>
  <si>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</si>
  <si>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</si>
  <si>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</si>
  <si>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</si>
  <si>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</si>
  <si>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</si>
  <si>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</si>
  <si>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</si>
  <si>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</si>
  <si>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</si>
  <si>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</si>
  <si>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</si>
  <si>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</si>
  <si>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</si>
  <si>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</si>
  <si>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</si>
  <si>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</si>
  <si>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</si>
  <si>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</si>
  <si>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</si>
  <si>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</si>
  <si>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</si>
  <si>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</si>
  <si>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</si>
  <si>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</si>
  <si>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</si>
  <si>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</si>
  <si>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</si>
  <si>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</si>
  <si>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</si>
  <si>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</si>
  <si>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</si>
  <si>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</si>
  <si>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</si>
  <si>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</si>
  <si>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</si>
  <si>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</si>
  <si>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</si>
  <si>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</si>
  <si>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</si>
  <si>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</si>
  <si>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</si>
  <si>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</si>
  <si>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</si>
  <si>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</si>
  <si>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</si>
  <si>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</si>
  <si>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</si>
  <si>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</si>
  <si>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</si>
  <si>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</si>
  <si>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</si>
  <si>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</si>
  <si>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</si>
  <si>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</si>
  <si>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</si>
  <si>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</si>
  <si>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</si>
  <si>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</si>
  <si>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</si>
  <si>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</si>
  <si>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</si>
  <si>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</si>
  <si>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</si>
  <si>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</si>
  <si>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</si>
  <si>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</si>
  <si>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</si>
  <si>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</si>
  <si>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</si>
  <si>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</si>
  <si>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</si>
  <si>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</si>
  <si>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</si>
  <si>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</si>
  <si>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</si>
  <si>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</si>
  <si>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</si>
  <si>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</si>
  <si>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</si>
  <si>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</si>
  <si>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</si>
  <si>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</si>
  <si>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</si>
  <si>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</si>
  <si>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</si>
  <si>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</si>
  <si>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</si>
  <si>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</si>
  <si>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</si>
  <si>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</si>
  <si>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</si>
  <si>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</si>
  <si>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</si>
  <si>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</si>
  <si>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</si>
  <si>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</si>
  <si>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</si>
  <si>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</si>
  <si>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</si>
  <si>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</si>
  <si>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</si>
  <si>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</si>
  <si>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</si>
  <si>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</si>
  <si>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</si>
  <si>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</si>
  <si>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</si>
  <si>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</si>
  <si>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</si>
  <si>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</si>
  <si>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</si>
  <si>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</si>
  <si>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</si>
  <si>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</si>
  <si>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</si>
  <si>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</si>
  <si>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</si>
  <si>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</si>
  <si>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</si>
  <si>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</si>
  <si>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</si>
  <si>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</si>
  <si>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</si>
  <si>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</si>
  <si>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</si>
  <si>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</si>
  <si>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</si>
  <si>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</si>
  <si>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</si>
  <si>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</si>
  <si>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</si>
  <si>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</si>
  <si>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</si>
  <si>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</si>
  <si>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</si>
  <si>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</si>
  <si>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</si>
  <si>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</si>
  <si>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</si>
  <si>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</si>
  <si>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</si>
  <si>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</si>
  <si>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</si>
  <si>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</si>
  <si>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</si>
  <si>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</si>
  <si>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</si>
  <si>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</si>
  <si>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</si>
  <si>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</si>
  <si>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</si>
  <si>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</si>
  <si>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</si>
  <si>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</si>
  <si>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</si>
  <si>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</si>
  <si>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</si>
  <si>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</si>
  <si>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</si>
  <si>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</si>
  <si>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</si>
  <si>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</si>
  <si>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</si>
  <si>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</si>
  <si>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</si>
  <si>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</si>
  <si>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</si>
  <si>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</si>
  <si>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</si>
  <si>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</si>
  <si>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</si>
  <si>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</si>
  <si>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</si>
  <si>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</si>
  <si>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</si>
  <si>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</si>
  <si>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</si>
  <si>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</si>
  <si>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</si>
  <si>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</si>
  <si>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</si>
  <si>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</si>
  <si>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</si>
  <si>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</si>
  <si>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</si>
  <si>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</si>
  <si>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</si>
  <si>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</si>
  <si>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</si>
  <si>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</si>
  <si>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</si>
  <si>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</si>
  <si>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</si>
  <si>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</si>
  <si>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</si>
  <si>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</si>
  <si>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</si>
  <si>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</si>
  <si>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</si>
  <si>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</si>
  <si>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</si>
  <si>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</si>
  <si>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</si>
  <si>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</si>
  <si>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</si>
  <si>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</si>
  <si>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</si>
  <si>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</si>
  <si>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</si>
  <si>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</si>
  <si>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</si>
  <si>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</si>
  <si>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</si>
  <si>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</si>
  <si>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</si>
  <si>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</si>
  <si>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</si>
  <si>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</si>
  <si>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</si>
  <si>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</si>
  <si>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</si>
  <si>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</si>
  <si>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</si>
  <si>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</si>
  <si>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</si>
  <si>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</si>
  <si>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</si>
  <si>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</si>
  <si>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</si>
  <si>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</si>
  <si>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</si>
  <si>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</si>
  <si>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</si>
  <si>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</si>
  <si>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</si>
  <si>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</si>
  <si>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</si>
  <si>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</si>
  <si>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</si>
  <si>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</si>
  <si>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</si>
  <si>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</si>
  <si>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</si>
  <si>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</si>
  <si>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</si>
  <si>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</si>
  <si>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</si>
  <si>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</si>
  <si>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</si>
  <si>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</si>
  <si>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</si>
  <si>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</si>
  <si>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</si>
  <si>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</si>
  <si>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</si>
  <si>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</si>
  <si>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</si>
  <si>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</si>
  <si>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</si>
  <si>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</si>
  <si>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</si>
  <si>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</si>
  <si>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</si>
  <si>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</si>
  <si>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</si>
  <si>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</si>
  <si>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</si>
  <si>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</si>
  <si>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</si>
  <si>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</si>
  <si>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</si>
  <si>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</si>
  <si>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</si>
  <si>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</si>
  <si>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</si>
  <si>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</si>
  <si>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</si>
  <si>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</si>
  <si>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</si>
  <si>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</si>
  <si>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</si>
  <si>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</si>
  <si>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</si>
  <si>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</si>
  <si>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</si>
  <si>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</si>
  <si>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</si>
  <si>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</si>
  <si>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</si>
  <si>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</si>
  <si>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</si>
  <si>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</si>
  <si>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</si>
  <si>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</si>
  <si>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</si>
  <si>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</si>
  <si>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</si>
  <si>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</si>
  <si>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</si>
  <si>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</si>
  <si>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</si>
  <si>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</si>
  <si>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</si>
  <si>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</si>
  <si>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</si>
  <si>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</si>
  <si>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</si>
  <si>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</si>
  <si>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</si>
  <si>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</si>
  <si>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</si>
  <si>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</si>
  <si>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</si>
  <si>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</si>
  <si>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</si>
  <si>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</si>
  <si>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</si>
  <si>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</si>
  <si>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</si>
  <si>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</si>
  <si>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</si>
  <si>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</si>
  <si>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</si>
  <si>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</si>
  <si>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</si>
  <si>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</si>
  <si>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</si>
  <si>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</si>
  <si>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</si>
  <si>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</si>
  <si>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</si>
  <si>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</si>
  <si>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</si>
  <si>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</si>
  <si>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</si>
  <si>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</si>
  <si>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</si>
  <si>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</si>
  <si>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</si>
  <si>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</si>
  <si>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</si>
  <si>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</si>
  <si>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</si>
  <si>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</si>
  <si>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</si>
  <si>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</si>
  <si>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</si>
  <si>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</si>
  <si>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</si>
  <si>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</si>
  <si>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</si>
  <si>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</si>
  <si>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</si>
  <si>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</si>
  <si>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</si>
  <si>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</si>
  <si>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</si>
  <si>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</si>
  <si>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</si>
  <si>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</si>
  <si>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</si>
  <si>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</si>
  <si>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</si>
  <si>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</si>
  <si>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</si>
  <si>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</si>
  <si>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</si>
  <si>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</si>
  <si>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</si>
  <si>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</si>
  <si>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</si>
  <si>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</si>
  <si>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</si>
  <si>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</si>
  <si>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</si>
  <si>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</si>
  <si>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</si>
  <si>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</si>
  <si>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</si>
  <si>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</si>
  <si>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</si>
  <si>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</si>
  <si>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</si>
  <si>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</si>
  <si>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</si>
  <si>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</si>
  <si>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</si>
  <si>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</si>
  <si>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9 в части оценки влажности трансформаторного масла твердой изоляции.</t>
  </si>
  <si>
    <t xml:space="preserve">Соблюдение требований: Оборудование необходимо для обеспечения качественной диагностики и проверки технического состояния силовых трансформаторов всех типов в требуемом объеме с периодичностью согласно НТД:
а) СТО 34.01-23.1-001-2017 ПАО "Россети" "Объем и нормы испытания электрооборудования" Раздел 9 в части оценки влажности трансформаторного масла твердой изоляции;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t>
  </si>
  <si>
    <t>M_PK1200.03.01.12</t>
  </si>
  <si>
    <t>1.6. прочие инвестиционные проекты</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</si>
  <si>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</si>
  <si>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</si>
  <si>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</si>
  <si>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</si>
  <si>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</si>
  <si>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</si>
  <si>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</si>
  <si>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</si>
  <si>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</si>
  <si>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</si>
  <si>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</si>
  <si>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</si>
  <si>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</si>
  <si>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</si>
  <si>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</si>
  <si>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</si>
  <si>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</si>
  <si>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</si>
  <si>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</si>
  <si>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</si>
  <si>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</si>
  <si>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</si>
  <si>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</si>
  <si>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</si>
  <si>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</si>
  <si>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</si>
  <si>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</si>
  <si>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</si>
  <si>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</si>
  <si>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</si>
  <si>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</si>
  <si>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</si>
  <si>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</si>
  <si>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</si>
  <si>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</si>
  <si>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</si>
  <si>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</si>
  <si>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</si>
  <si>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</si>
  <si>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</si>
  <si>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</si>
  <si>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</si>
  <si>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</si>
  <si>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</si>
  <si>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</si>
  <si>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</si>
  <si>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</si>
  <si>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Год раскрытия информации: 2023 год</t>
  </si>
  <si>
    <t>по состоянию на 01.01.2023</t>
  </si>
  <si>
    <t xml:space="preserve">Факт 2022года </t>
  </si>
  <si>
    <t>Предложения по корректировке плана</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</si>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</sst>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Normal="100"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4"/>
      <c r="E5" s="184"/>
      <c r="F5" s="184"/>
      <c r="G5" s="184"/>
      <c r="H5" s="184"/>
      <c r="I5" s="184"/>
      <c r="J5" s="184"/>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515</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512</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9.349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v>9.349135200000001</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v>7.7909459999999999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M_PK1200.03.01.12</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M_PK1200.03.01.12</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2" t="s">
        <v>119</v>
      </c>
      <c r="C23" s="182" t="s">
        <v>120</v>
      </c>
      <c r="D23" s="252"/>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50.2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M_PK1200.03.01.12</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1"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7"/>
      <c r="AB6" s="17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7"/>
      <c r="AB7" s="177"/>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8"/>
      <c r="AB8" s="17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9"/>
      <c r="AB9" s="17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7"/>
      <c r="AB10" s="177"/>
    </row>
    <row r="11" spans="1:28" ht="15.75" x14ac:dyDescent="0.25">
      <c r="A11" s="237" t="str">
        <f>'1. паспорт местоположение'!A12:C12</f>
        <v>M_PK1200.03.01.12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9"/>
      <c r="AB15" s="17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8"/>
      <c r="AB20" s="18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8"/>
      <c r="AB21" s="188"/>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9"/>
      <c r="AB22" s="189"/>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M_PK1200.03.01.12</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M_PK1200.03.01.12</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L41" sqref="L41"/>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M_PK1200.03.01.12</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4"/>
      <c r="F22" s="165"/>
      <c r="G22" s="358" t="s">
        <v>567</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33.75" customHeight="1" x14ac:dyDescent="0.25">
      <c r="A40" s="73" t="s">
        <v>212</v>
      </c>
      <c r="B40" s="72" t="s">
        <v>408</v>
      </c>
      <c r="C40" s="191">
        <v>45292</v>
      </c>
      <c r="D40" s="191">
        <v>45657</v>
      </c>
      <c r="E40" s="195"/>
      <c r="F40" s="195"/>
      <c r="G40" s="191">
        <v>45566</v>
      </c>
      <c r="H40" s="191">
        <v>45626</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8" customHeight="1" x14ac:dyDescent="0.25">
      <c r="A53" s="73" t="s">
        <v>195</v>
      </c>
      <c r="B53" s="173" t="s">
        <v>414</v>
      </c>
      <c r="C53" s="191">
        <v>45292</v>
      </c>
      <c r="D53" s="191">
        <v>45657</v>
      </c>
      <c r="E53" s="71"/>
      <c r="F53" s="71"/>
      <c r="G53" s="191">
        <v>45627</v>
      </c>
      <c r="H53" s="191">
        <v>45657</v>
      </c>
      <c r="I53" s="71"/>
      <c r="J53" s="71"/>
      <c r="K53" s="71"/>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H27" sqref="H27"/>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76" t="str">
        <f>'1. паспорт местоположение'!A5:C5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C5" s="209"/>
    </row>
    <row r="6" spans="1:29"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4" t="str">
        <f>'1. паспорт местоположение'!A12:C12</f>
        <v>M_PK1200.03.01.12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4"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367" t="s">
        <v>194</v>
      </c>
      <c r="B20" s="367" t="s">
        <v>193</v>
      </c>
      <c r="C20" s="361" t="s">
        <v>192</v>
      </c>
      <c r="D20" s="361"/>
      <c r="E20" s="370" t="s">
        <v>191</v>
      </c>
      <c r="F20" s="370"/>
      <c r="G20" s="367" t="s">
        <v>566</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2" t="s">
        <v>190</v>
      </c>
      <c r="AC20" s="373"/>
      <c r="AD20" s="214"/>
      <c r="AE20" s="214"/>
      <c r="AF20" s="214"/>
    </row>
    <row r="21" spans="1:32" ht="99.75" customHeight="1" x14ac:dyDescent="0.25">
      <c r="A21" s="368"/>
      <c r="B21" s="368"/>
      <c r="C21" s="361"/>
      <c r="D21" s="361"/>
      <c r="E21" s="370"/>
      <c r="F21" s="370"/>
      <c r="G21" s="368"/>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4"/>
      <c r="AC21" s="375"/>
    </row>
    <row r="22" spans="1:32" ht="89.25" customHeight="1" x14ac:dyDescent="0.25">
      <c r="A22" s="369"/>
      <c r="B22" s="369"/>
      <c r="C22" s="215" t="s">
        <v>2</v>
      </c>
      <c r="D22" s="215" t="s">
        <v>188</v>
      </c>
      <c r="E22" s="216" t="s">
        <v>519</v>
      </c>
      <c r="F22" s="216" t="s">
        <v>565</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4.2735659999999998</v>
      </c>
      <c r="D24" s="221">
        <v>9.349135200000001</v>
      </c>
      <c r="E24" s="221">
        <v>9.349135200000001</v>
      </c>
      <c r="F24" s="221">
        <v>9.349135200000001</v>
      </c>
      <c r="G24" s="221">
        <v>0</v>
      </c>
      <c r="H24" s="221">
        <v>0</v>
      </c>
      <c r="I24" s="221"/>
      <c r="J24" s="221">
        <v>0</v>
      </c>
      <c r="K24" s="221"/>
      <c r="L24" s="221">
        <v>4.2735659999999998</v>
      </c>
      <c r="M24" s="221"/>
      <c r="N24" s="221">
        <v>9.349135200000001</v>
      </c>
      <c r="O24" s="221"/>
      <c r="P24" s="221">
        <v>0</v>
      </c>
      <c r="Q24" s="221"/>
      <c r="R24" s="221">
        <v>0</v>
      </c>
      <c r="S24" s="221"/>
      <c r="T24" s="221">
        <v>0</v>
      </c>
      <c r="U24" s="221"/>
      <c r="V24" s="221">
        <v>0</v>
      </c>
      <c r="W24" s="221"/>
      <c r="X24" s="221">
        <v>0</v>
      </c>
      <c r="Y24" s="221"/>
      <c r="Z24" s="221">
        <v>0</v>
      </c>
      <c r="AA24" s="221"/>
      <c r="AB24" s="221">
        <v>4.2735659999999998</v>
      </c>
      <c r="AC24" s="221">
        <v>9.349135200000001</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3.5613049999999999</v>
      </c>
      <c r="M27" s="221"/>
      <c r="N27" s="221">
        <v>7.7909460000000008</v>
      </c>
      <c r="O27" s="221"/>
      <c r="P27" s="221">
        <v>0</v>
      </c>
      <c r="Q27" s="221"/>
      <c r="R27" s="221">
        <v>0</v>
      </c>
      <c r="S27" s="221"/>
      <c r="T27" s="221">
        <v>0</v>
      </c>
      <c r="U27" s="221"/>
      <c r="V27" s="221">
        <v>0</v>
      </c>
      <c r="W27" s="221"/>
      <c r="X27" s="221">
        <v>0</v>
      </c>
      <c r="Y27" s="221"/>
      <c r="Z27" s="221">
        <v>0</v>
      </c>
      <c r="AA27" s="221"/>
      <c r="AB27" s="221">
        <v>3.5613049999999999</v>
      </c>
      <c r="AC27" s="221">
        <v>7.7909460000000008</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0.71226099999999981</v>
      </c>
      <c r="M29" s="221"/>
      <c r="N29" s="221">
        <v>1.5581892000000002</v>
      </c>
      <c r="O29" s="221"/>
      <c r="P29" s="221">
        <v>0</v>
      </c>
      <c r="Q29" s="221"/>
      <c r="R29" s="221">
        <v>0</v>
      </c>
      <c r="S29" s="221"/>
      <c r="T29" s="221">
        <v>0</v>
      </c>
      <c r="U29" s="221"/>
      <c r="V29" s="221">
        <v>0</v>
      </c>
      <c r="W29" s="221"/>
      <c r="X29" s="221">
        <v>0</v>
      </c>
      <c r="Y29" s="221"/>
      <c r="Z29" s="221">
        <v>0</v>
      </c>
      <c r="AA29" s="221"/>
      <c r="AB29" s="221">
        <v>0.71226099999999981</v>
      </c>
      <c r="AC29" s="221">
        <v>1.5581892000000002</v>
      </c>
    </row>
    <row r="30" spans="1:32" ht="47.25" x14ac:dyDescent="0.25">
      <c r="A30" s="219" t="s">
        <v>63</v>
      </c>
      <c r="B30" s="220" t="s">
        <v>177</v>
      </c>
      <c r="C30" s="221">
        <v>3.5613049999999999</v>
      </c>
      <c r="D30" s="221">
        <v>7.7909459999999999</v>
      </c>
      <c r="E30" s="221">
        <v>7.7909459999999999</v>
      </c>
      <c r="F30" s="221">
        <v>7.7909459999999999</v>
      </c>
      <c r="G30" s="221">
        <v>0</v>
      </c>
      <c r="H30" s="221">
        <v>0</v>
      </c>
      <c r="I30" s="221"/>
      <c r="J30" s="221">
        <v>0</v>
      </c>
      <c r="K30" s="221"/>
      <c r="L30" s="221">
        <v>3.5613049999999999</v>
      </c>
      <c r="M30" s="221"/>
      <c r="N30" s="221">
        <v>7.7909459999999999</v>
      </c>
      <c r="O30" s="221"/>
      <c r="P30" s="221">
        <v>0</v>
      </c>
      <c r="Q30" s="221"/>
      <c r="R30" s="221">
        <v>0</v>
      </c>
      <c r="S30" s="221"/>
      <c r="T30" s="221">
        <v>0</v>
      </c>
      <c r="U30" s="221"/>
      <c r="V30" s="221">
        <v>0</v>
      </c>
      <c r="W30" s="221"/>
      <c r="X30" s="221">
        <v>0</v>
      </c>
      <c r="Y30" s="221"/>
      <c r="Z30" s="221">
        <v>0</v>
      </c>
      <c r="AA30" s="221"/>
      <c r="AB30" s="221">
        <v>3.5613049999999999</v>
      </c>
      <c r="AC30" s="221">
        <v>7.7909459999999999</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3.5613049999999999</v>
      </c>
      <c r="D33" s="221">
        <v>7.7909459999999999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522</v>
      </c>
      <c r="C36" s="221"/>
      <c r="D36" s="221"/>
      <c r="E36" s="221"/>
      <c r="F36" s="221"/>
      <c r="G36" s="221">
        <v>0</v>
      </c>
      <c r="H36" s="221">
        <v>0</v>
      </c>
      <c r="I36" s="226" t="s">
        <v>560</v>
      </c>
      <c r="J36" s="221">
        <v>0</v>
      </c>
      <c r="K36" s="226" t="s">
        <v>560</v>
      </c>
      <c r="L36" s="221">
        <v>0</v>
      </c>
      <c r="M36" s="226" t="s">
        <v>560</v>
      </c>
      <c r="N36" s="221">
        <v>0</v>
      </c>
      <c r="O36" s="226" t="s">
        <v>560</v>
      </c>
      <c r="P36" s="221">
        <v>0</v>
      </c>
      <c r="Q36" s="226" t="s">
        <v>560</v>
      </c>
      <c r="R36" s="221">
        <v>0</v>
      </c>
      <c r="S36" s="226" t="s">
        <v>560</v>
      </c>
      <c r="T36" s="221">
        <v>0</v>
      </c>
      <c r="U36" s="226" t="s">
        <v>560</v>
      </c>
      <c r="V36" s="221">
        <v>0</v>
      </c>
      <c r="W36" s="226" t="s">
        <v>560</v>
      </c>
      <c r="X36" s="221">
        <v>0</v>
      </c>
      <c r="Y36" s="226" t="s">
        <v>560</v>
      </c>
      <c r="Z36" s="221">
        <v>0</v>
      </c>
      <c r="AA36" s="226" t="s">
        <v>560</v>
      </c>
      <c r="AB36" s="221">
        <v>0</v>
      </c>
      <c r="AC36" s="221">
        <v>0</v>
      </c>
    </row>
    <row r="37" spans="1:29" ht="31.5" x14ac:dyDescent="0.25">
      <c r="A37" s="222" t="s">
        <v>166</v>
      </c>
      <c r="B37" s="225" t="s">
        <v>520</v>
      </c>
      <c r="C37" s="221"/>
      <c r="D37" s="221"/>
      <c r="E37" s="221"/>
      <c r="F37" s="221"/>
      <c r="G37" s="221">
        <v>0</v>
      </c>
      <c r="H37" s="221">
        <v>0</v>
      </c>
      <c r="I37" s="226" t="s">
        <v>560</v>
      </c>
      <c r="J37" s="221">
        <v>0</v>
      </c>
      <c r="K37" s="226" t="s">
        <v>560</v>
      </c>
      <c r="L37" s="221">
        <v>0</v>
      </c>
      <c r="M37" s="226" t="s">
        <v>560</v>
      </c>
      <c r="N37" s="221">
        <v>0</v>
      </c>
      <c r="O37" s="226" t="s">
        <v>560</v>
      </c>
      <c r="P37" s="221">
        <v>0</v>
      </c>
      <c r="Q37" s="226" t="s">
        <v>560</v>
      </c>
      <c r="R37" s="221">
        <v>0</v>
      </c>
      <c r="S37" s="226" t="s">
        <v>560</v>
      </c>
      <c r="T37" s="221">
        <v>0</v>
      </c>
      <c r="U37" s="226" t="s">
        <v>560</v>
      </c>
      <c r="V37" s="221">
        <v>0</v>
      </c>
      <c r="W37" s="226" t="s">
        <v>560</v>
      </c>
      <c r="X37" s="221">
        <v>0</v>
      </c>
      <c r="Y37" s="226" t="s">
        <v>560</v>
      </c>
      <c r="Z37" s="221">
        <v>0</v>
      </c>
      <c r="AA37" s="226" t="s">
        <v>560</v>
      </c>
      <c r="AB37" s="221">
        <v>0</v>
      </c>
      <c r="AC37" s="221">
        <v>0</v>
      </c>
    </row>
    <row r="38" spans="1:29" x14ac:dyDescent="0.25">
      <c r="A38" s="222" t="s">
        <v>165</v>
      </c>
      <c r="B38" s="223" t="s">
        <v>156</v>
      </c>
      <c r="C38" s="221"/>
      <c r="D38" s="221"/>
      <c r="E38" s="221"/>
      <c r="F38" s="221"/>
      <c r="G38" s="221">
        <v>0</v>
      </c>
      <c r="H38" s="221">
        <v>0</v>
      </c>
      <c r="I38" s="226" t="s">
        <v>560</v>
      </c>
      <c r="J38" s="221">
        <v>0</v>
      </c>
      <c r="K38" s="226" t="s">
        <v>560</v>
      </c>
      <c r="L38" s="221">
        <v>0</v>
      </c>
      <c r="M38" s="226" t="s">
        <v>560</v>
      </c>
      <c r="N38" s="221">
        <v>0</v>
      </c>
      <c r="O38" s="226" t="s">
        <v>560</v>
      </c>
      <c r="P38" s="221">
        <v>0</v>
      </c>
      <c r="Q38" s="226" t="s">
        <v>560</v>
      </c>
      <c r="R38" s="221">
        <v>0</v>
      </c>
      <c r="S38" s="226" t="s">
        <v>560</v>
      </c>
      <c r="T38" s="221">
        <v>0</v>
      </c>
      <c r="U38" s="226" t="s">
        <v>560</v>
      </c>
      <c r="V38" s="221">
        <v>0</v>
      </c>
      <c r="W38" s="226" t="s">
        <v>560</v>
      </c>
      <c r="X38" s="221">
        <v>0</v>
      </c>
      <c r="Y38" s="226" t="s">
        <v>560</v>
      </c>
      <c r="Z38" s="221">
        <v>0</v>
      </c>
      <c r="AA38" s="226" t="s">
        <v>560</v>
      </c>
      <c r="AB38" s="221">
        <v>0</v>
      </c>
      <c r="AC38" s="221">
        <v>0</v>
      </c>
    </row>
    <row r="39" spans="1:29" x14ac:dyDescent="0.25">
      <c r="A39" s="222" t="s">
        <v>164</v>
      </c>
      <c r="B39" s="223" t="s">
        <v>521</v>
      </c>
      <c r="C39" s="221"/>
      <c r="D39" s="221"/>
      <c r="E39" s="221"/>
      <c r="F39" s="221"/>
      <c r="G39" s="221">
        <v>0</v>
      </c>
      <c r="H39" s="221">
        <v>0</v>
      </c>
      <c r="I39" s="226" t="s">
        <v>560</v>
      </c>
      <c r="J39" s="221">
        <v>0</v>
      </c>
      <c r="K39" s="226" t="s">
        <v>560</v>
      </c>
      <c r="L39" s="221">
        <v>0</v>
      </c>
      <c r="M39" s="226" t="s">
        <v>560</v>
      </c>
      <c r="N39" s="221">
        <v>0</v>
      </c>
      <c r="O39" s="226" t="s">
        <v>560</v>
      </c>
      <c r="P39" s="221">
        <v>0</v>
      </c>
      <c r="Q39" s="226" t="s">
        <v>560</v>
      </c>
      <c r="R39" s="221">
        <v>0</v>
      </c>
      <c r="S39" s="226" t="s">
        <v>560</v>
      </c>
      <c r="T39" s="221">
        <v>0</v>
      </c>
      <c r="U39" s="226" t="s">
        <v>560</v>
      </c>
      <c r="V39" s="221">
        <v>0</v>
      </c>
      <c r="W39" s="226" t="s">
        <v>560</v>
      </c>
      <c r="X39" s="221">
        <v>0</v>
      </c>
      <c r="Y39" s="226" t="s">
        <v>560</v>
      </c>
      <c r="Z39" s="221">
        <v>0</v>
      </c>
      <c r="AA39" s="226" t="s">
        <v>560</v>
      </c>
      <c r="AB39" s="221">
        <v>0</v>
      </c>
      <c r="AC39" s="221">
        <v>0</v>
      </c>
    </row>
    <row r="40" spans="1:29" x14ac:dyDescent="0.25">
      <c r="A40" s="222" t="s">
        <v>163</v>
      </c>
      <c r="B40" s="223" t="s">
        <v>523</v>
      </c>
      <c r="C40" s="221"/>
      <c r="D40" s="221"/>
      <c r="E40" s="221"/>
      <c r="F40" s="221"/>
      <c r="G40" s="221">
        <v>0</v>
      </c>
      <c r="H40" s="221">
        <v>0</v>
      </c>
      <c r="I40" s="226" t="s">
        <v>560</v>
      </c>
      <c r="J40" s="221">
        <v>0</v>
      </c>
      <c r="K40" s="226" t="s">
        <v>560</v>
      </c>
      <c r="L40" s="221">
        <v>0</v>
      </c>
      <c r="M40" s="226" t="s">
        <v>560</v>
      </c>
      <c r="N40" s="221">
        <v>0</v>
      </c>
      <c r="O40" s="226" t="s">
        <v>560</v>
      </c>
      <c r="P40" s="221">
        <v>0</v>
      </c>
      <c r="Q40" s="226" t="s">
        <v>560</v>
      </c>
      <c r="R40" s="221">
        <v>0</v>
      </c>
      <c r="S40" s="226" t="s">
        <v>560</v>
      </c>
      <c r="T40" s="221">
        <v>0</v>
      </c>
      <c r="U40" s="226" t="s">
        <v>560</v>
      </c>
      <c r="V40" s="221">
        <v>0</v>
      </c>
      <c r="W40" s="226" t="s">
        <v>560</v>
      </c>
      <c r="X40" s="221">
        <v>0</v>
      </c>
      <c r="Y40" s="226" t="s">
        <v>560</v>
      </c>
      <c r="Z40" s="221">
        <v>0</v>
      </c>
      <c r="AA40" s="226" t="s">
        <v>560</v>
      </c>
      <c r="AB40" s="221">
        <v>0</v>
      </c>
      <c r="AC40" s="221">
        <v>0</v>
      </c>
    </row>
    <row r="41" spans="1:29" x14ac:dyDescent="0.25">
      <c r="A41" s="222" t="s">
        <v>162</v>
      </c>
      <c r="B41" s="223" t="s">
        <v>524</v>
      </c>
      <c r="C41" s="221"/>
      <c r="D41" s="221"/>
      <c r="E41" s="221"/>
      <c r="F41" s="221"/>
      <c r="G41" s="221">
        <v>0</v>
      </c>
      <c r="H41" s="221">
        <v>0</v>
      </c>
      <c r="I41" s="226" t="s">
        <v>560</v>
      </c>
      <c r="J41" s="221">
        <v>0</v>
      </c>
      <c r="K41" s="226" t="s">
        <v>560</v>
      </c>
      <c r="L41" s="221">
        <v>0</v>
      </c>
      <c r="M41" s="226" t="s">
        <v>560</v>
      </c>
      <c r="N41" s="221">
        <v>0</v>
      </c>
      <c r="O41" s="226" t="s">
        <v>560</v>
      </c>
      <c r="P41" s="221">
        <v>0</v>
      </c>
      <c r="Q41" s="226" t="s">
        <v>560</v>
      </c>
      <c r="R41" s="221">
        <v>0</v>
      </c>
      <c r="S41" s="226" t="s">
        <v>560</v>
      </c>
      <c r="T41" s="221">
        <v>0</v>
      </c>
      <c r="U41" s="226" t="s">
        <v>560</v>
      </c>
      <c r="V41" s="221">
        <v>0</v>
      </c>
      <c r="W41" s="226" t="s">
        <v>560</v>
      </c>
      <c r="X41" s="221">
        <v>0</v>
      </c>
      <c r="Y41" s="226" t="s">
        <v>560</v>
      </c>
      <c r="Z41" s="221">
        <v>0</v>
      </c>
      <c r="AA41" s="226" t="s">
        <v>560</v>
      </c>
      <c r="AB41" s="221">
        <v>0</v>
      </c>
      <c r="AC41" s="221">
        <v>0</v>
      </c>
    </row>
    <row r="42" spans="1:29" x14ac:dyDescent="0.25">
      <c r="A42" s="222" t="s">
        <v>161</v>
      </c>
      <c r="B42" s="223" t="s">
        <v>525</v>
      </c>
      <c r="C42" s="221"/>
      <c r="D42" s="221"/>
      <c r="E42" s="221"/>
      <c r="F42" s="221"/>
      <c r="G42" s="221">
        <v>0</v>
      </c>
      <c r="H42" s="221">
        <v>0</v>
      </c>
      <c r="I42" s="226" t="s">
        <v>560</v>
      </c>
      <c r="J42" s="221">
        <v>0</v>
      </c>
      <c r="K42" s="226" t="s">
        <v>560</v>
      </c>
      <c r="L42" s="221">
        <v>0</v>
      </c>
      <c r="M42" s="226" t="s">
        <v>560</v>
      </c>
      <c r="N42" s="221">
        <v>0</v>
      </c>
      <c r="O42" s="226" t="s">
        <v>560</v>
      </c>
      <c r="P42" s="221">
        <v>0</v>
      </c>
      <c r="Q42" s="226" t="s">
        <v>560</v>
      </c>
      <c r="R42" s="221">
        <v>0</v>
      </c>
      <c r="S42" s="226" t="s">
        <v>560</v>
      </c>
      <c r="T42" s="221">
        <v>0</v>
      </c>
      <c r="U42" s="226" t="s">
        <v>560</v>
      </c>
      <c r="V42" s="221">
        <v>0</v>
      </c>
      <c r="W42" s="226" t="s">
        <v>560</v>
      </c>
      <c r="X42" s="221">
        <v>0</v>
      </c>
      <c r="Y42" s="226" t="s">
        <v>560</v>
      </c>
      <c r="Z42" s="221">
        <v>0</v>
      </c>
      <c r="AA42" s="226" t="s">
        <v>560</v>
      </c>
      <c r="AB42" s="221">
        <v>0</v>
      </c>
      <c r="AC42" s="221">
        <v>0</v>
      </c>
    </row>
    <row r="43" spans="1:29" x14ac:dyDescent="0.25">
      <c r="A43" s="222" t="s">
        <v>526</v>
      </c>
      <c r="B43" s="223" t="s">
        <v>527</v>
      </c>
      <c r="C43" s="221"/>
      <c r="D43" s="221"/>
      <c r="E43" s="221"/>
      <c r="F43" s="221"/>
      <c r="G43" s="221">
        <v>0</v>
      </c>
      <c r="H43" s="221">
        <v>0</v>
      </c>
      <c r="I43" s="226" t="s">
        <v>560</v>
      </c>
      <c r="J43" s="221">
        <v>0</v>
      </c>
      <c r="K43" s="226" t="s">
        <v>560</v>
      </c>
      <c r="L43" s="221">
        <v>0</v>
      </c>
      <c r="M43" s="226" t="s">
        <v>560</v>
      </c>
      <c r="N43" s="221">
        <v>0</v>
      </c>
      <c r="O43" s="226" t="s">
        <v>560</v>
      </c>
      <c r="P43" s="221">
        <v>0</v>
      </c>
      <c r="Q43" s="226" t="s">
        <v>560</v>
      </c>
      <c r="R43" s="221">
        <v>0</v>
      </c>
      <c r="S43" s="226" t="s">
        <v>560</v>
      </c>
      <c r="T43" s="221">
        <v>0</v>
      </c>
      <c r="U43" s="226" t="s">
        <v>560</v>
      </c>
      <c r="V43" s="221">
        <v>0</v>
      </c>
      <c r="W43" s="226" t="s">
        <v>560</v>
      </c>
      <c r="X43" s="221">
        <v>0</v>
      </c>
      <c r="Y43" s="226" t="s">
        <v>560</v>
      </c>
      <c r="Z43" s="221">
        <v>0</v>
      </c>
      <c r="AA43" s="226" t="s">
        <v>560</v>
      </c>
      <c r="AB43" s="221">
        <v>0</v>
      </c>
      <c r="AC43" s="221">
        <v>0</v>
      </c>
    </row>
    <row r="44" spans="1:29" x14ac:dyDescent="0.25">
      <c r="A44" s="222" t="s">
        <v>528</v>
      </c>
      <c r="B44" s="223" t="s">
        <v>529</v>
      </c>
      <c r="C44" s="221"/>
      <c r="D44" s="221"/>
      <c r="E44" s="221"/>
      <c r="F44" s="221"/>
      <c r="G44" s="221">
        <v>0</v>
      </c>
      <c r="H44" s="221">
        <v>0</v>
      </c>
      <c r="I44" s="226" t="s">
        <v>560</v>
      </c>
      <c r="J44" s="221">
        <v>0</v>
      </c>
      <c r="K44" s="226" t="s">
        <v>560</v>
      </c>
      <c r="L44" s="221">
        <v>0</v>
      </c>
      <c r="M44" s="226" t="s">
        <v>560</v>
      </c>
      <c r="N44" s="221">
        <v>0</v>
      </c>
      <c r="O44" s="226" t="s">
        <v>560</v>
      </c>
      <c r="P44" s="221">
        <v>0</v>
      </c>
      <c r="Q44" s="226" t="s">
        <v>560</v>
      </c>
      <c r="R44" s="221">
        <v>0</v>
      </c>
      <c r="S44" s="226" t="s">
        <v>560</v>
      </c>
      <c r="T44" s="221">
        <v>0</v>
      </c>
      <c r="U44" s="226" t="s">
        <v>560</v>
      </c>
      <c r="V44" s="221">
        <v>0</v>
      </c>
      <c r="W44" s="226" t="s">
        <v>560</v>
      </c>
      <c r="X44" s="221">
        <v>0</v>
      </c>
      <c r="Y44" s="226" t="s">
        <v>560</v>
      </c>
      <c r="Z44" s="221">
        <v>0</v>
      </c>
      <c r="AA44" s="226" t="s">
        <v>560</v>
      </c>
      <c r="AB44" s="221">
        <v>0</v>
      </c>
      <c r="AC44" s="221">
        <v>0</v>
      </c>
    </row>
    <row r="45" spans="1:29" x14ac:dyDescent="0.25">
      <c r="A45" s="222" t="s">
        <v>530</v>
      </c>
      <c r="B45" s="223" t="s">
        <v>531</v>
      </c>
      <c r="C45" s="221"/>
      <c r="D45" s="221"/>
      <c r="E45" s="221"/>
      <c r="F45" s="221"/>
      <c r="G45" s="221">
        <v>0</v>
      </c>
      <c r="H45" s="221">
        <v>0</v>
      </c>
      <c r="I45" s="226" t="s">
        <v>560</v>
      </c>
      <c r="J45" s="221">
        <v>0</v>
      </c>
      <c r="K45" s="226" t="s">
        <v>560</v>
      </c>
      <c r="L45" s="221">
        <v>0</v>
      </c>
      <c r="M45" s="226" t="s">
        <v>560</v>
      </c>
      <c r="N45" s="221">
        <v>0</v>
      </c>
      <c r="O45" s="226" t="s">
        <v>560</v>
      </c>
      <c r="P45" s="221">
        <v>0</v>
      </c>
      <c r="Q45" s="226" t="s">
        <v>560</v>
      </c>
      <c r="R45" s="221">
        <v>0</v>
      </c>
      <c r="S45" s="226" t="s">
        <v>560</v>
      </c>
      <c r="T45" s="221">
        <v>0</v>
      </c>
      <c r="U45" s="226" t="s">
        <v>560</v>
      </c>
      <c r="V45" s="221">
        <v>0</v>
      </c>
      <c r="W45" s="226" t="s">
        <v>560</v>
      </c>
      <c r="X45" s="221">
        <v>0</v>
      </c>
      <c r="Y45" s="226" t="s">
        <v>560</v>
      </c>
      <c r="Z45" s="221">
        <v>0</v>
      </c>
      <c r="AA45" s="226" t="s">
        <v>560</v>
      </c>
      <c r="AB45" s="221">
        <v>0</v>
      </c>
      <c r="AC45" s="221">
        <v>0</v>
      </c>
    </row>
    <row r="46" spans="1:29" x14ac:dyDescent="0.25">
      <c r="A46" s="222" t="s">
        <v>532</v>
      </c>
      <c r="B46" s="223" t="s">
        <v>533</v>
      </c>
      <c r="C46" s="221"/>
      <c r="D46" s="221"/>
      <c r="E46" s="221"/>
      <c r="F46" s="221"/>
      <c r="G46" s="221">
        <v>0</v>
      </c>
      <c r="H46" s="221">
        <v>0</v>
      </c>
      <c r="I46" s="226" t="s">
        <v>560</v>
      </c>
      <c r="J46" s="221">
        <v>0</v>
      </c>
      <c r="K46" s="226" t="s">
        <v>560</v>
      </c>
      <c r="L46" s="221">
        <v>0</v>
      </c>
      <c r="M46" s="226" t="s">
        <v>560</v>
      </c>
      <c r="N46" s="221">
        <v>0</v>
      </c>
      <c r="O46" s="226" t="s">
        <v>560</v>
      </c>
      <c r="P46" s="221">
        <v>0</v>
      </c>
      <c r="Q46" s="226" t="s">
        <v>560</v>
      </c>
      <c r="R46" s="221">
        <v>0</v>
      </c>
      <c r="S46" s="226" t="s">
        <v>560</v>
      </c>
      <c r="T46" s="221">
        <v>0</v>
      </c>
      <c r="U46" s="226" t="s">
        <v>560</v>
      </c>
      <c r="V46" s="221">
        <v>0</v>
      </c>
      <c r="W46" s="226" t="s">
        <v>560</v>
      </c>
      <c r="X46" s="221">
        <v>0</v>
      </c>
      <c r="Y46" s="226" t="s">
        <v>560</v>
      </c>
      <c r="Z46" s="221">
        <v>0</v>
      </c>
      <c r="AA46" s="226" t="s">
        <v>560</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x14ac:dyDescent="0.25">
      <c r="A48" s="222" t="s">
        <v>159</v>
      </c>
      <c r="B48" s="225" t="s">
        <v>522</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520</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523</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534</v>
      </c>
      <c r="B55" s="223" t="s">
        <v>524</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535</v>
      </c>
      <c r="B56" s="223" t="s">
        <v>525</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536</v>
      </c>
      <c r="B57" s="223" t="s">
        <v>527</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537</v>
      </c>
      <c r="B58" s="223" t="s">
        <v>529</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538</v>
      </c>
      <c r="B59" s="223" t="s">
        <v>531</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539</v>
      </c>
      <c r="B60" s="223" t="s">
        <v>533</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3.5613049999999999</v>
      </c>
      <c r="D62" s="221">
        <v>7.7909459999999999</v>
      </c>
      <c r="E62" s="221"/>
      <c r="F62" s="221"/>
      <c r="G62" s="221">
        <v>0</v>
      </c>
      <c r="H62" s="221">
        <v>0</v>
      </c>
      <c r="I62" s="221"/>
      <c r="J62" s="221">
        <v>0</v>
      </c>
      <c r="K62" s="221"/>
      <c r="L62" s="221">
        <v>3.5613049999999999</v>
      </c>
      <c r="M62" s="221"/>
      <c r="N62" s="221">
        <v>7.7909459999999999</v>
      </c>
      <c r="O62" s="221"/>
      <c r="P62" s="221">
        <v>0</v>
      </c>
      <c r="Q62" s="221"/>
      <c r="R62" s="221">
        <v>0</v>
      </c>
      <c r="S62" s="221"/>
      <c r="T62" s="221">
        <v>0</v>
      </c>
      <c r="U62" s="221"/>
      <c r="V62" s="221">
        <v>0</v>
      </c>
      <c r="W62" s="221"/>
      <c r="X62" s="221">
        <v>0</v>
      </c>
      <c r="Y62" s="221"/>
      <c r="Z62" s="221">
        <v>0</v>
      </c>
      <c r="AA62" s="221"/>
      <c r="AB62" s="221">
        <v>3.5613049999999999</v>
      </c>
      <c r="AC62" s="221">
        <v>7.7909459999999999</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540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541</v>
      </c>
      <c r="B68" s="225" t="s">
        <v>542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543</v>
      </c>
      <c r="B69" s="225" t="s">
        <v>544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545</v>
      </c>
      <c r="B70" s="225" t="s">
        <v>546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547</v>
      </c>
      <c r="B71" s="225" t="s">
        <v>548</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549</v>
      </c>
      <c r="B72" s="225" t="s">
        <v>550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551</v>
      </c>
      <c r="B73" s="225" t="s">
        <v>552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522</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520</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553</v>
      </c>
      <c r="C79" s="221"/>
      <c r="D79" s="221"/>
      <c r="E79" s="229"/>
      <c r="F79" s="229"/>
      <c r="G79" s="221">
        <v>0</v>
      </c>
      <c r="H79" s="221">
        <v>0</v>
      </c>
      <c r="I79" s="229"/>
      <c r="J79" s="221">
        <v>0</v>
      </c>
      <c r="K79" s="229"/>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row>
    <row r="80" spans="1:29" x14ac:dyDescent="0.25">
      <c r="A80" s="222" t="s">
        <v>234</v>
      </c>
      <c r="B80" s="223" t="s">
        <v>523</v>
      </c>
      <c r="C80" s="221"/>
      <c r="D80" s="221"/>
      <c r="E80" s="229"/>
      <c r="F80" s="229"/>
      <c r="G80" s="221">
        <v>0</v>
      </c>
      <c r="H80" s="221">
        <v>0</v>
      </c>
      <c r="I80" s="229"/>
      <c r="J80" s="221">
        <v>0</v>
      </c>
      <c r="K80" s="229"/>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554</v>
      </c>
      <c r="B81" s="223" t="s">
        <v>524</v>
      </c>
      <c r="C81" s="221"/>
      <c r="D81" s="221"/>
      <c r="E81" s="229"/>
      <c r="F81" s="229"/>
      <c r="G81" s="221">
        <v>0</v>
      </c>
      <c r="H81" s="221">
        <v>0</v>
      </c>
      <c r="I81" s="229"/>
      <c r="J81" s="221">
        <v>0</v>
      </c>
      <c r="K81" s="229"/>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555</v>
      </c>
      <c r="B82" s="223" t="s">
        <v>525</v>
      </c>
      <c r="C82" s="221"/>
      <c r="D82" s="221"/>
      <c r="E82" s="229"/>
      <c r="F82" s="229"/>
      <c r="G82" s="221">
        <v>0</v>
      </c>
      <c r="H82" s="221">
        <v>0</v>
      </c>
      <c r="I82" s="229"/>
      <c r="J82" s="221">
        <v>0</v>
      </c>
      <c r="K82" s="229"/>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556</v>
      </c>
      <c r="B83" s="223" t="s">
        <v>527</v>
      </c>
      <c r="C83" s="221"/>
      <c r="D83" s="221"/>
      <c r="E83" s="229"/>
      <c r="F83" s="229"/>
      <c r="G83" s="221">
        <v>0</v>
      </c>
      <c r="H83" s="221">
        <v>0</v>
      </c>
      <c r="I83" s="229"/>
      <c r="J83" s="221">
        <v>0</v>
      </c>
      <c r="K83" s="229"/>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557</v>
      </c>
      <c r="B84" s="223" t="s">
        <v>529</v>
      </c>
      <c r="C84" s="221"/>
      <c r="D84" s="221"/>
      <c r="E84" s="229"/>
      <c r="F84" s="229"/>
      <c r="G84" s="221">
        <v>0</v>
      </c>
      <c r="H84" s="221">
        <v>0</v>
      </c>
      <c r="I84" s="229"/>
      <c r="J84" s="221">
        <v>0</v>
      </c>
      <c r="K84" s="229"/>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558</v>
      </c>
      <c r="B85" s="223" t="s">
        <v>531</v>
      </c>
      <c r="C85" s="221"/>
      <c r="D85" s="221"/>
      <c r="E85" s="229"/>
      <c r="F85" s="229"/>
      <c r="G85" s="221">
        <v>0</v>
      </c>
      <c r="H85" s="221">
        <v>0</v>
      </c>
      <c r="I85" s="229"/>
      <c r="J85" s="221">
        <v>0</v>
      </c>
      <c r="K85" s="229"/>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559</v>
      </c>
      <c r="B86" s="223" t="s">
        <v>533</v>
      </c>
      <c r="C86" s="221"/>
      <c r="D86" s="221"/>
      <c r="E86" s="229"/>
      <c r="F86" s="229"/>
      <c r="G86" s="221">
        <v>0</v>
      </c>
      <c r="H86" s="221">
        <v>0</v>
      </c>
      <c r="I86" s="229"/>
      <c r="J86" s="221">
        <v>0</v>
      </c>
      <c r="K86" s="229"/>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M_PK1200.03.01.12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6" t="s">
        <v>13</v>
      </c>
      <c r="AG24" s="166" t="s">
        <v>12</v>
      </c>
      <c r="AH24" s="167" t="s">
        <v>2</v>
      </c>
      <c r="AI24" s="167"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F30" sqref="F30"/>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1"/>
      <c r="B6" s="171"/>
      <c r="C6" s="171"/>
      <c r="D6" s="171"/>
      <c r="E6" s="171"/>
      <c r="F6" s="171"/>
      <c r="G6" s="171"/>
      <c r="H6" s="171"/>
    </row>
    <row r="7" spans="1:8" ht="18.75" x14ac:dyDescent="0.25">
      <c r="A7" s="236" t="s">
        <v>9</v>
      </c>
      <c r="B7" s="236"/>
      <c r="C7" s="170"/>
      <c r="D7" s="170"/>
      <c r="E7" s="170"/>
      <c r="F7" s="170"/>
      <c r="G7" s="170"/>
      <c r="H7" s="170"/>
    </row>
    <row r="8" spans="1:8" ht="18.75" x14ac:dyDescent="0.25">
      <c r="A8" s="170"/>
      <c r="B8" s="170"/>
      <c r="C8" s="170"/>
      <c r="D8" s="170"/>
      <c r="E8" s="170"/>
      <c r="F8" s="170"/>
      <c r="G8" s="170"/>
      <c r="H8" s="170"/>
    </row>
    <row r="9" spans="1:8" x14ac:dyDescent="0.25">
      <c r="A9" s="237" t="str">
        <f>'1. паспорт местоположение'!A9:C9</f>
        <v xml:space="preserve"> АО "Россети Тюмень" </v>
      </c>
      <c r="B9" s="237"/>
      <c r="C9" s="168"/>
      <c r="D9" s="168"/>
      <c r="E9" s="168"/>
      <c r="F9" s="168"/>
      <c r="G9" s="168"/>
      <c r="H9" s="168"/>
    </row>
    <row r="10" spans="1:8" x14ac:dyDescent="0.25">
      <c r="A10" s="233" t="s">
        <v>8</v>
      </c>
      <c r="B10" s="23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7" t="str">
        <f>'1. паспорт местоположение'!A12:C12</f>
        <v>M_PK1200.03.01.12</v>
      </c>
      <c r="B12" s="237"/>
      <c r="C12" s="168"/>
      <c r="D12" s="168"/>
      <c r="E12" s="168"/>
      <c r="F12" s="168"/>
      <c r="G12" s="168"/>
      <c r="H12" s="168"/>
    </row>
    <row r="13" spans="1:8" x14ac:dyDescent="0.25">
      <c r="A13" s="233" t="s">
        <v>7</v>
      </c>
      <c r="B13" s="233"/>
      <c r="C13" s="169"/>
      <c r="D13" s="169"/>
      <c r="E13" s="169"/>
      <c r="F13" s="169"/>
      <c r="G13" s="169"/>
      <c r="H13" s="169"/>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c r="B15" s="238"/>
      <c r="C15" s="168"/>
      <c r="D15" s="168"/>
      <c r="E15" s="168"/>
      <c r="F15" s="168"/>
      <c r="G15" s="168"/>
      <c r="H15" s="168"/>
    </row>
    <row r="16" spans="1:8" x14ac:dyDescent="0.25">
      <c r="A16" s="233" t="s">
        <v>6</v>
      </c>
      <c r="B16" s="233"/>
      <c r="C16" s="169"/>
      <c r="D16" s="169"/>
      <c r="E16" s="169"/>
      <c r="F16" s="169"/>
      <c r="G16" s="169"/>
      <c r="H16" s="169"/>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2024</v>
      </c>
    </row>
    <row r="26" spans="1:2" ht="16.5" thickBot="1" x14ac:dyDescent="0.3">
      <c r="A26" s="143" t="s">
        <v>348</v>
      </c>
      <c r="B26" s="196" t="str">
        <f>'3.3 паспорт описание'!C30</f>
        <v>Н</v>
      </c>
    </row>
    <row r="27" spans="1:2" ht="29.25" thickBot="1" x14ac:dyDescent="0.3">
      <c r="A27" s="151" t="s">
        <v>568</v>
      </c>
      <c r="B27" s="202">
        <f>'6.2. Паспорт фин осв ввод'!D24</f>
        <v>9.349135200000001</v>
      </c>
    </row>
    <row r="28" spans="1:2" ht="16.5" thickBot="1" x14ac:dyDescent="0.3">
      <c r="A28" s="146" t="s">
        <v>349</v>
      </c>
      <c r="B28" s="146" t="s">
        <v>517</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3"/>
    </row>
    <row r="74" spans="1:2" x14ac:dyDescent="0.25">
      <c r="A74" s="149" t="s">
        <v>385</v>
      </c>
      <c r="B74" s="404"/>
    </row>
    <row r="75" spans="1:2" x14ac:dyDescent="0.25">
      <c r="A75" s="149" t="s">
        <v>386</v>
      </c>
      <c r="B75" s="404"/>
    </row>
    <row r="76" spans="1:2" x14ac:dyDescent="0.25">
      <c r="A76" s="149" t="s">
        <v>387</v>
      </c>
      <c r="B76" s="404"/>
    </row>
    <row r="77" spans="1:2" x14ac:dyDescent="0.25">
      <c r="A77" s="149" t="s">
        <v>388</v>
      </c>
      <c r="B77" s="404"/>
    </row>
    <row r="78" spans="1:2" ht="16.5" thickBot="1" x14ac:dyDescent="0.3">
      <c r="A78" s="159" t="s">
        <v>389</v>
      </c>
      <c r="B78" s="405"/>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2023-10-14T07:40:48Z</dcterms:modified>
</cp:coreProperties>
</file>